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стя\Downloads\"/>
    </mc:Choice>
  </mc:AlternateContent>
  <xr:revisionPtr revIDLastSave="0" documentId="13_ncr:1_{059222B5-D813-49E8-8A51-58FEEF256DEC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Рух_Оборотних" sheetId="1" r:id="rId1"/>
    <sheet name="Нормативи" sheetId="2" r:id="rId2"/>
    <sheet name="Ефективність" sheetId="3" r:id="rId3"/>
  </sheets>
  <calcPr calcId="181029"/>
</workbook>
</file>

<file path=xl/calcChain.xml><?xml version="1.0" encoding="utf-8"?>
<calcChain xmlns="http://schemas.openxmlformats.org/spreadsheetml/2006/main">
  <c r="B7" i="3" l="1"/>
  <c r="B6" i="3"/>
  <c r="B5" i="3"/>
  <c r="E6" i="2"/>
  <c r="F6" i="2" s="1"/>
  <c r="E5" i="2"/>
  <c r="F5" i="2" s="1"/>
  <c r="E4" i="2"/>
  <c r="F4" i="2" s="1"/>
  <c r="E3" i="2"/>
  <c r="F3" i="2" s="1"/>
  <c r="E2" i="2"/>
  <c r="F2" i="2" s="1"/>
  <c r="F6" i="1"/>
  <c r="F5" i="1"/>
  <c r="F4" i="1"/>
  <c r="F3" i="1"/>
  <c r="F2" i="1"/>
  <c r="F7" i="2" l="1"/>
  <c r="K2" i="2" s="1"/>
  <c r="K6" i="2" s="1"/>
</calcChain>
</file>

<file path=xl/sharedStrings.xml><?xml version="1.0" encoding="utf-8"?>
<sst xmlns="http://schemas.openxmlformats.org/spreadsheetml/2006/main" count="52" uniqueCount="46">
  <si>
    <t>Дата</t>
  </si>
  <si>
    <t>Назва</t>
  </si>
  <si>
    <t>Кількість</t>
  </si>
  <si>
    <t>Ціна, грн</t>
  </si>
  <si>
    <t>Сума, грн</t>
  </si>
  <si>
    <t>Тип операції</t>
  </si>
  <si>
    <t>01.10.2023</t>
  </si>
  <si>
    <t>Сталь листова</t>
  </si>
  <si>
    <t>кг</t>
  </si>
  <si>
    <t>Надходження</t>
  </si>
  <si>
    <t>05.10.2023</t>
  </si>
  <si>
    <t>Мікросхема ATMEGA328</t>
  </si>
  <si>
    <t>шт.</t>
  </si>
  <si>
    <t>10.10.2023</t>
  </si>
  <si>
    <t>Вибуття</t>
  </si>
  <si>
    <t>15.10.2023</t>
  </si>
  <si>
    <t>Кабель мідний</t>
  </si>
  <si>
    <t>м</t>
  </si>
  <si>
    <t>20.10.2023</t>
  </si>
  <si>
    <t>Фарба порошкова</t>
  </si>
  <si>
    <t>№</t>
  </si>
  <si>
    <t>Вид матеріалу</t>
  </si>
  <si>
    <t>Норма запасу, днів</t>
  </si>
  <si>
    <t>Витрати за період, грн</t>
  </si>
  <si>
    <t>Одноденні витрати, грн</t>
  </si>
  <si>
    <t>Норматив, грн</t>
  </si>
  <si>
    <t>Сталь листова (M-01)</t>
  </si>
  <si>
    <t>Пластик (M-02)</t>
  </si>
  <si>
    <t>Мікросхеми (M-03)</t>
  </si>
  <si>
    <t>Кабель (M-04)</t>
  </si>
  <si>
    <t>Фарба (M-05)</t>
  </si>
  <si>
    <t>Всього:</t>
  </si>
  <si>
    <t>Зведений розрахунок потреби в обігових коштах</t>
  </si>
  <si>
    <t>1. Виробничі запаси</t>
  </si>
  <si>
    <t>2. Незавершене виробництво</t>
  </si>
  <si>
    <t>3. Готова продукція</t>
  </si>
  <si>
    <t>4. Інші оборотні активи</t>
  </si>
  <si>
    <t>ЗАГАЛЬНА ПОТРЕБА</t>
  </si>
  <si>
    <t>Обсяг реалізації, грн</t>
  </si>
  <si>
    <t>Середній залишок ОК, грн</t>
  </si>
  <si>
    <t>Показник</t>
  </si>
  <si>
    <t>Результат</t>
  </si>
  <si>
    <t>Коефіцієнт оборотності (Коб)</t>
  </si>
  <si>
    <t>Тривалість обороту (дні)</t>
  </si>
  <si>
    <t>Коефіцієнт завантаження</t>
  </si>
  <si>
    <t>Одиниця вимірювання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</si>
</sst>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грн&quot;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EA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/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7FEA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7FEAEF"/>
            </a:solidFill>
            <a:ln>
              <a:noFill/>
            </a:ln>
            <a:effectLst/>
          </c:spPr>
          <c:invertIfNegative val="0"/>
          <c:val>
            <c:numRef>
              <c:f>Ефективність!$B$5:$B$7</c:f>
              <c:numCache>
                <c:formatCode>#,##0.00</c:formatCode>
                <c:ptCount val="3"/>
                <c:pt idx="0">
                  <c:v>5.8787878787878789</c:v>
                </c:pt>
                <c:pt idx="1">
                  <c:v>61.237113402061851</c:v>
                </c:pt>
                <c:pt idx="2">
                  <c:v>0.17010309278350516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2A-4BEE-8E51-3926968AF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8724256"/>
        <c:axId val="988720416"/>
      </c:barChart>
      <c:catAx>
        <c:axId val="988724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988720416"/>
        <c:crosses val="autoZero"/>
        <c:auto val="1"/>
        <c:lblAlgn val="ctr"/>
        <c:lblOffset val="100"/>
        <c:noMultiLvlLbl val="0"/>
      </c:catAx>
      <c:valAx>
        <c:axId val="98872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988724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0</xdr:row>
      <xdr:rowOff>147637</xdr:rowOff>
    </xdr:from>
    <xdr:to>
      <xdr:col>9</xdr:col>
      <xdr:colOff>504825</xdr:colOff>
      <xdr:row>9</xdr:row>
      <xdr:rowOff>23812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E77D0554-CBC4-C98B-976E-FA77A94132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D3" sqref="D3"/>
    </sheetView>
  </sheetViews>
  <sheetFormatPr defaultRowHeight="15" x14ac:dyDescent="0.25"/>
  <cols>
    <col min="1" max="1" width="12" customWidth="1"/>
    <col min="2" max="2" width="19.140625" customWidth="1"/>
    <col min="3" max="3" width="16.7109375" customWidth="1"/>
    <col min="4" max="5" width="12" customWidth="1"/>
    <col min="6" max="6" width="14.5703125" customWidth="1"/>
    <col min="7" max="7" width="16.28515625" customWidth="1"/>
  </cols>
  <sheetData>
    <row r="1" spans="1:7" ht="42" customHeight="1" x14ac:dyDescent="0.25">
      <c r="A1" s="11" t="s">
        <v>0</v>
      </c>
      <c r="B1" s="11" t="s">
        <v>1</v>
      </c>
      <c r="C1" s="12" t="s">
        <v>45</v>
      </c>
      <c r="D1" s="11" t="s">
        <v>2</v>
      </c>
      <c r="E1" s="11" t="s">
        <v>3</v>
      </c>
      <c r="F1" s="11" t="s">
        <v>4</v>
      </c>
      <c r="G1" s="11" t="s">
        <v>5</v>
      </c>
    </row>
    <row r="2" spans="1:7" ht="23.25" customHeight="1" x14ac:dyDescent="0.25">
      <c r="A2" s="5" t="s">
        <v>6</v>
      </c>
      <c r="B2" s="4" t="s">
        <v>7</v>
      </c>
      <c r="C2" s="15" t="s">
        <v>8</v>
      </c>
      <c r="D2" s="5">
        <v>100</v>
      </c>
      <c r="E2" s="5">
        <v>52</v>
      </c>
      <c r="F2" s="2">
        <f>D2*E2</f>
        <v>5200</v>
      </c>
      <c r="G2" s="5" t="s">
        <v>9</v>
      </c>
    </row>
    <row r="3" spans="1:7" ht="30.75" customHeight="1" x14ac:dyDescent="0.25">
      <c r="A3" s="5" t="s">
        <v>10</v>
      </c>
      <c r="B3" s="4" t="s">
        <v>11</v>
      </c>
      <c r="C3" s="15" t="s">
        <v>12</v>
      </c>
      <c r="D3" s="5">
        <v>50</v>
      </c>
      <c r="E3" s="5">
        <v>120</v>
      </c>
      <c r="F3" s="2">
        <f>D3*E3</f>
        <v>6000</v>
      </c>
      <c r="G3" s="5" t="s">
        <v>9</v>
      </c>
    </row>
    <row r="4" spans="1:7" ht="23.25" customHeight="1" x14ac:dyDescent="0.25">
      <c r="A4" s="5" t="s">
        <v>13</v>
      </c>
      <c r="B4" s="4" t="s">
        <v>7</v>
      </c>
      <c r="C4" s="15" t="s">
        <v>8</v>
      </c>
      <c r="D4" s="5">
        <v>20</v>
      </c>
      <c r="E4" s="5">
        <v>52</v>
      </c>
      <c r="F4" s="2">
        <f>D4*E4</f>
        <v>1040</v>
      </c>
      <c r="G4" s="5" t="s">
        <v>14</v>
      </c>
    </row>
    <row r="5" spans="1:7" ht="23.25" customHeight="1" x14ac:dyDescent="0.25">
      <c r="A5" s="5" t="s">
        <v>15</v>
      </c>
      <c r="B5" s="4" t="s">
        <v>16</v>
      </c>
      <c r="C5" s="15" t="s">
        <v>17</v>
      </c>
      <c r="D5" s="5">
        <v>200</v>
      </c>
      <c r="E5" s="5">
        <v>14.2</v>
      </c>
      <c r="F5" s="2">
        <f>D5*E5</f>
        <v>2840</v>
      </c>
      <c r="G5" s="5" t="s">
        <v>9</v>
      </c>
    </row>
    <row r="6" spans="1:7" ht="23.25" customHeight="1" x14ac:dyDescent="0.25">
      <c r="A6" s="5" t="s">
        <v>18</v>
      </c>
      <c r="B6" s="4" t="s">
        <v>19</v>
      </c>
      <c r="C6" s="15" t="s">
        <v>8</v>
      </c>
      <c r="D6" s="5">
        <v>10</v>
      </c>
      <c r="E6" s="5">
        <v>85</v>
      </c>
      <c r="F6" s="2">
        <f>D6*E6</f>
        <v>850</v>
      </c>
      <c r="G6" s="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"/>
  <sheetViews>
    <sheetView workbookViewId="0">
      <selection activeCell="H4" sqref="H4"/>
    </sheetView>
  </sheetViews>
  <sheetFormatPr defaultRowHeight="15" x14ac:dyDescent="0.25"/>
  <cols>
    <col min="1" max="1" width="4.5703125" customWidth="1"/>
    <col min="2" max="2" width="21" customWidth="1"/>
    <col min="3" max="3" width="14" customWidth="1"/>
    <col min="4" max="4" width="15.5703125" customWidth="1"/>
    <col min="5" max="5" width="14" customWidth="1"/>
    <col min="6" max="6" width="15.42578125" customWidth="1"/>
    <col min="10" max="10" width="38.7109375" customWidth="1"/>
    <col min="11" max="11" width="16" customWidth="1"/>
  </cols>
  <sheetData>
    <row r="1" spans="1:11" ht="34.5" customHeight="1" x14ac:dyDescent="0.3">
      <c r="A1" s="11" t="s">
        <v>20</v>
      </c>
      <c r="B1" s="12" t="s">
        <v>21</v>
      </c>
      <c r="C1" s="12" t="s">
        <v>22</v>
      </c>
      <c r="D1" s="12" t="s">
        <v>23</v>
      </c>
      <c r="E1" s="12" t="s">
        <v>24</v>
      </c>
      <c r="F1" s="12" t="s">
        <v>25</v>
      </c>
      <c r="G1" s="3"/>
      <c r="H1" s="3">
        <v>90</v>
      </c>
      <c r="I1" s="3"/>
      <c r="J1" s="13" t="s">
        <v>32</v>
      </c>
      <c r="K1" s="8"/>
    </row>
    <row r="2" spans="1:11" ht="24" customHeight="1" x14ac:dyDescent="0.25">
      <c r="A2" s="9">
        <v>1</v>
      </c>
      <c r="B2" s="10" t="s">
        <v>26</v>
      </c>
      <c r="C2" s="5">
        <v>18</v>
      </c>
      <c r="D2" s="2">
        <v>124500</v>
      </c>
      <c r="E2" s="2">
        <f>D2/$H$1</f>
        <v>1383.3333333333333</v>
      </c>
      <c r="F2" s="2">
        <f>C2*E2</f>
        <v>24900</v>
      </c>
      <c r="G2" s="3"/>
      <c r="H2" s="3"/>
      <c r="I2" s="3"/>
      <c r="J2" s="5" t="s">
        <v>33</v>
      </c>
      <c r="K2" s="2">
        <f>F7</f>
        <v>74950</v>
      </c>
    </row>
    <row r="3" spans="1:11" ht="24" customHeight="1" x14ac:dyDescent="0.25">
      <c r="A3" s="9">
        <v>2</v>
      </c>
      <c r="B3" s="10" t="s">
        <v>27</v>
      </c>
      <c r="C3" s="5">
        <v>13</v>
      </c>
      <c r="D3" s="2">
        <v>67200</v>
      </c>
      <c r="E3" s="2">
        <f>D3/$H$1</f>
        <v>746.66666666666663</v>
      </c>
      <c r="F3" s="2">
        <f>C3*E3</f>
        <v>9706.6666666666661</v>
      </c>
      <c r="G3" s="3"/>
      <c r="H3" s="3"/>
      <c r="I3" s="3"/>
      <c r="J3" s="5" t="s">
        <v>34</v>
      </c>
      <c r="K3" s="2">
        <v>45000</v>
      </c>
    </row>
    <row r="4" spans="1:11" ht="24" customHeight="1" x14ac:dyDescent="0.25">
      <c r="A4" s="9">
        <v>3</v>
      </c>
      <c r="B4" s="10" t="s">
        <v>28</v>
      </c>
      <c r="C4" s="5">
        <v>28</v>
      </c>
      <c r="D4" s="2">
        <v>98400</v>
      </c>
      <c r="E4" s="2">
        <f>D4/$H$1</f>
        <v>1093.3333333333333</v>
      </c>
      <c r="F4" s="2">
        <f>C4*E4</f>
        <v>30613.333333333332</v>
      </c>
      <c r="G4" s="3"/>
      <c r="H4" s="3"/>
      <c r="I4" s="3"/>
      <c r="J4" s="5" t="s">
        <v>35</v>
      </c>
      <c r="K4" s="2">
        <v>62000</v>
      </c>
    </row>
    <row r="5" spans="1:11" ht="24" customHeight="1" x14ac:dyDescent="0.25">
      <c r="A5" s="9">
        <v>4</v>
      </c>
      <c r="B5" s="10" t="s">
        <v>29</v>
      </c>
      <c r="C5" s="5">
        <v>9</v>
      </c>
      <c r="D5" s="2">
        <v>23800</v>
      </c>
      <c r="E5" s="2">
        <f>D5/$H$1</f>
        <v>264.44444444444446</v>
      </c>
      <c r="F5" s="2">
        <f>C5*E5</f>
        <v>2380</v>
      </c>
      <c r="G5" s="3"/>
      <c r="H5" s="3"/>
      <c r="I5" s="3"/>
      <c r="J5" s="5" t="s">
        <v>36</v>
      </c>
      <c r="K5" s="2">
        <v>8000</v>
      </c>
    </row>
    <row r="6" spans="1:11" ht="24" customHeight="1" x14ac:dyDescent="0.25">
      <c r="A6" s="9">
        <v>5</v>
      </c>
      <c r="B6" s="10" t="s">
        <v>30</v>
      </c>
      <c r="C6" s="5">
        <v>21</v>
      </c>
      <c r="D6" s="2">
        <v>31500</v>
      </c>
      <c r="E6" s="2">
        <f>D6/$H$1</f>
        <v>350</v>
      </c>
      <c r="F6" s="2">
        <f>C6*E6</f>
        <v>7350</v>
      </c>
      <c r="G6" s="3"/>
      <c r="H6" s="3"/>
      <c r="I6" s="3"/>
      <c r="J6" s="14" t="s">
        <v>37</v>
      </c>
      <c r="K6" s="2">
        <f>SUM(K2:K5)</f>
        <v>189950</v>
      </c>
    </row>
    <row r="7" spans="1:11" ht="15.75" x14ac:dyDescent="0.25">
      <c r="A7" s="3"/>
      <c r="B7" s="3"/>
      <c r="C7" s="3"/>
      <c r="D7" s="3"/>
      <c r="E7" s="14" t="s">
        <v>31</v>
      </c>
      <c r="F7" s="2">
        <f>SUM(F2:F6)</f>
        <v>74950</v>
      </c>
      <c r="G7" s="3"/>
      <c r="H7" s="3"/>
      <c r="I7" s="3"/>
      <c r="J7" s="3"/>
      <c r="K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"/>
  <sheetViews>
    <sheetView tabSelected="1" workbookViewId="0">
      <selection activeCell="L4" sqref="L4"/>
    </sheetView>
  </sheetViews>
  <sheetFormatPr defaultRowHeight="15" x14ac:dyDescent="0.25"/>
  <cols>
    <col min="1" max="1" width="19.85546875" customWidth="1"/>
    <col min="2" max="2" width="17.7109375" customWidth="1"/>
    <col min="3" max="3" width="15" customWidth="1"/>
  </cols>
  <sheetData>
    <row r="1" spans="1:3" ht="30.75" customHeight="1" x14ac:dyDescent="0.25">
      <c r="A1" s="1" t="s">
        <v>38</v>
      </c>
      <c r="B1" s="2">
        <v>4850000</v>
      </c>
      <c r="C1" s="3"/>
    </row>
    <row r="2" spans="1:3" ht="30.75" customHeight="1" x14ac:dyDescent="0.25">
      <c r="A2" s="1" t="s">
        <v>39</v>
      </c>
      <c r="B2" s="2">
        <v>825000</v>
      </c>
      <c r="C2" s="3"/>
    </row>
    <row r="3" spans="1:3" ht="15.75" x14ac:dyDescent="0.25">
      <c r="A3" s="3"/>
      <c r="B3" s="3"/>
      <c r="C3" s="3"/>
    </row>
    <row r="4" spans="1:3" ht="18.75" x14ac:dyDescent="0.3">
      <c r="A4" s="7" t="s">
        <v>40</v>
      </c>
      <c r="B4" s="7" t="s">
        <v>41</v>
      </c>
    </row>
    <row r="5" spans="1:3" ht="36.75" customHeight="1" x14ac:dyDescent="0.25">
      <c r="A5" s="4" t="s">
        <v>42</v>
      </c>
      <c r="B5" s="6">
        <f>B1/B2</f>
        <v>5.8787878787878789</v>
      </c>
    </row>
    <row r="6" spans="1:3" ht="31.5" x14ac:dyDescent="0.25">
      <c r="A6" s="4" t="s">
        <v>43</v>
      </c>
      <c r="B6" s="6">
        <f>360/B5</f>
        <v>61.237113402061851</v>
      </c>
    </row>
    <row r="7" spans="1:3" ht="31.5" x14ac:dyDescent="0.25">
      <c r="A7" s="4" t="s">
        <v>44</v>
      </c>
      <c r="B7" s="6">
        <f>B2/B1</f>
        <v>0.17010309278350516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Рух_Оборотних</vt:lpstr>
      <vt:lpstr>Нормативи</vt:lpstr>
      <vt:lpstr>Ефективність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vinnri</cp:lastModifiedBy>
  <dcterms:created xsi:type="dcterms:W3CDTF">2026-05-10T16:47:52Z</dcterms:created>
  <dcterms:modified xsi:type="dcterms:W3CDTF">2026-05-10T17:07:30Z</dcterms:modified>
</cp:coreProperties>
</file>